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459" documentId="13_ncr:1_{0B78B967-F49F-42BE-8215-BDD0E5495932}" xr6:coauthVersionLast="47" xr6:coauthVersionMax="47" xr10:uidLastSave="{178CB17D-968C-4374-9003-0F70E5FD4285}"/>
  <bookViews>
    <workbookView xWindow="-25370" yWindow="360" windowWidth="25070" windowHeight="12170" xr2:uid="{00000000-000D-0000-FFFF-FFFF00000000}"/>
  </bookViews>
  <sheets>
    <sheet name="Fakta" sheetId="10" r:id="rId1"/>
    <sheet name="Tabeller" sheetId="11" r:id="rId2"/>
    <sheet name="Tabell beräkning" sheetId="12" r:id="rId3"/>
    <sheet name="Valbar lista" sheetId="14" r:id="rId4"/>
    <sheet name="Definierade namn" sheetId="17" r:id="rId5"/>
    <sheet name="Formeloptimering" sheetId="16" r:id="rId6"/>
    <sheet name="Felhantering" sheetId="19" r:id="rId7"/>
    <sheet name="Egna listor" sheetId="15" r:id="rId8"/>
    <sheet name="Datablad" sheetId="1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2" l="1"/>
  <c r="D7" i="16" l="1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6" i="16"/>
  <c r="L4" i="11" l="1"/>
</calcChain>
</file>

<file path=xl/sharedStrings.xml><?xml version="1.0" encoding="utf-8"?>
<sst xmlns="http://schemas.openxmlformats.org/spreadsheetml/2006/main" count="190" uniqueCount="110">
  <si>
    <t>Artikelnr</t>
  </si>
  <si>
    <t>ART-40419</t>
  </si>
  <si>
    <t>ART-91532</t>
  </si>
  <si>
    <t>ART-95023</t>
  </si>
  <si>
    <t>ART-68069</t>
  </si>
  <si>
    <t>ART-91080</t>
  </si>
  <si>
    <t>ART-10213</t>
  </si>
  <si>
    <t>ART-25202</t>
  </si>
  <si>
    <t>ART-77880</t>
  </si>
  <si>
    <t>ART-73268</t>
  </si>
  <si>
    <t>ART-12336</t>
  </si>
  <si>
    <t>ART-63903</t>
  </si>
  <si>
    <t>ART-59561</t>
  </si>
  <si>
    <t>ART-36939</t>
  </si>
  <si>
    <t>ART-69120</t>
  </si>
  <si>
    <t>ART-80755</t>
  </si>
  <si>
    <t>ART-92501</t>
  </si>
  <si>
    <t>ART-54019</t>
  </si>
  <si>
    <t>ART-41724</t>
  </si>
  <si>
    <t>ART-25842</t>
  </si>
  <si>
    <t>ART-35087</t>
  </si>
  <si>
    <t>ART-55818</t>
  </si>
  <si>
    <t>ART-93583</t>
  </si>
  <si>
    <t>ART-26730</t>
  </si>
  <si>
    <t>ART-38006</t>
  </si>
  <si>
    <t>ART-89388</t>
  </si>
  <si>
    <t>ART-88371</t>
  </si>
  <si>
    <t>Pris</t>
  </si>
  <si>
    <t>ART-35919</t>
  </si>
  <si>
    <t>ART-92333</t>
  </si>
  <si>
    <t>ART-80595</t>
  </si>
  <si>
    <t>ART-10379</t>
  </si>
  <si>
    <t>ART-47859</t>
  </si>
  <si>
    <t>ART-13772</t>
  </si>
  <si>
    <t>Tabeller</t>
  </si>
  <si>
    <t>Lagervärde</t>
  </si>
  <si>
    <t>Resmål</t>
  </si>
  <si>
    <t>Resmål lista</t>
  </si>
  <si>
    <t>Paris</t>
  </si>
  <si>
    <t>London</t>
  </si>
  <si>
    <t>Rom</t>
  </si>
  <si>
    <t>Barcelona</t>
  </si>
  <si>
    <t>Berlin</t>
  </si>
  <si>
    <t>Amsterdam</t>
  </si>
  <si>
    <t>Prag</t>
  </si>
  <si>
    <t>Wien</t>
  </si>
  <si>
    <t>Aten</t>
  </si>
  <si>
    <t>Stockholm</t>
  </si>
  <si>
    <t>Välj resmål</t>
  </si>
  <si>
    <t>Pris från</t>
  </si>
  <si>
    <t>Robusta formler</t>
  </si>
  <si>
    <t>Totalbelopp</t>
  </si>
  <si>
    <t>Definerade namn [Defined names]</t>
  </si>
  <si>
    <t>Rabatt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</si>
  <si>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</si>
  <si>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</si>
  <si>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</si>
  <si>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</si>
  <si>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</si>
  <si>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</si>
  <si>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</si>
  <si>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</si>
  <si>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</si>
  <si>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</si>
  <si>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</si>
  <si>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</si>
  <si>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Hydra</t>
  </si>
  <si>
    <t>Skybridge</t>
  </si>
  <si>
    <t>Kv 1</t>
  </si>
  <si>
    <t>Kv 2</t>
  </si>
  <si>
    <t>Kv 3</t>
  </si>
  <si>
    <t>Kv 4</t>
  </si>
  <si>
    <t>Ulrika</t>
  </si>
  <si>
    <t>Saga</t>
  </si>
  <si>
    <t>Mikael</t>
  </si>
  <si>
    <t>Carina</t>
  </si>
  <si>
    <t>Helena</t>
  </si>
  <si>
    <t>Pia</t>
  </si>
  <si>
    <t>Emma</t>
  </si>
  <si>
    <t>Charlotte</t>
  </si>
  <si>
    <t>Alma</t>
  </si>
  <si>
    <t>Louise</t>
  </si>
  <si>
    <t>Victoria</t>
  </si>
  <si>
    <t>Yvonne</t>
  </si>
  <si>
    <t>Sebastian</t>
  </si>
  <si>
    <t>Linda</t>
  </si>
  <si>
    <t>Ebba</t>
  </si>
  <si>
    <t>Namn</t>
  </si>
  <si>
    <t>Kod 1</t>
  </si>
  <si>
    <t>Kod 2</t>
  </si>
  <si>
    <t>Alternativ</t>
  </si>
  <si>
    <t>A</t>
  </si>
  <si>
    <t>B</t>
  </si>
  <si>
    <t>C</t>
  </si>
  <si>
    <t>Felhantering</t>
  </si>
  <si>
    <t>Ort</t>
  </si>
  <si>
    <t>Göteborg</t>
  </si>
  <si>
    <t>Kalmar</t>
  </si>
  <si>
    <t>Lund</t>
  </si>
  <si>
    <t>jan</t>
  </si>
  <si>
    <t>feb</t>
  </si>
  <si>
    <t>mar</t>
  </si>
  <si>
    <t>apr</t>
  </si>
  <si>
    <t>Totalt månad</t>
  </si>
  <si>
    <t>Medel månad</t>
  </si>
  <si>
    <t>Valbar lista</t>
  </si>
  <si>
    <t>Tabeller med beräkning</t>
  </si>
  <si>
    <t>Medelvärde</t>
  </si>
  <si>
    <t>Högsta värde</t>
  </si>
  <si>
    <t>Alla kvartal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</si>
</sst>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r&quot;_-;\-* #,##0.00\ &quot;kr&quot;_-;_-* &quot;-&quot;??\ &quot;kr&quot;_-;_-@_-"/>
    <numFmt numFmtId="164" formatCode="_(* #,##0.00_);_(* \(#,##0.00\);_(* &quot;-&quot;??_);_(@_)"/>
    <numFmt numFmtId="165" formatCode="#,##0.00\ &quot;kr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2" applyNumberFormat="0" applyFill="0" applyAlignment="0" applyProtection="0"/>
  </cellStyleXfs>
  <cellXfs count="24">
    <xf numFmtId="0" fontId="0" fillId="0" borderId="0" xfId="0"/>
    <xf numFmtId="0" fontId="3" fillId="3" borderId="0" xfId="0" applyFont="1" applyFill="1"/>
    <xf numFmtId="0" fontId="2" fillId="4" borderId="0" xfId="0" applyFont="1" applyFill="1"/>
    <xf numFmtId="165" fontId="0" fillId="0" borderId="0" xfId="2" applyNumberFormat="1" applyFont="1"/>
    <xf numFmtId="0" fontId="4" fillId="0" borderId="0" xfId="0" applyFont="1"/>
    <xf numFmtId="0" fontId="0" fillId="0" borderId="1" xfId="0" applyBorder="1"/>
    <xf numFmtId="165" fontId="0" fillId="0" borderId="1" xfId="2" applyNumberFormat="1" applyFont="1" applyBorder="1"/>
    <xf numFmtId="165" fontId="0" fillId="2" borderId="1" xfId="0" applyNumberFormat="1" applyFill="1" applyBorder="1"/>
    <xf numFmtId="0" fontId="0" fillId="5" borderId="1" xfId="0" applyFill="1" applyBorder="1"/>
    <xf numFmtId="0" fontId="0" fillId="2" borderId="1" xfId="0" applyFill="1" applyBorder="1"/>
    <xf numFmtId="3" fontId="0" fillId="0" borderId="0" xfId="0" applyNumberFormat="1"/>
    <xf numFmtId="9" fontId="0" fillId="5" borderId="0" xfId="0" applyNumberFormat="1" applyFill="1"/>
    <xf numFmtId="3" fontId="0" fillId="0" borderId="1" xfId="0" applyNumberFormat="1" applyBorder="1"/>
    <xf numFmtId="0" fontId="3" fillId="3" borderId="0" xfId="0" applyFont="1" applyFill="1" applyAlignment="1">
      <alignment horizontal="center"/>
    </xf>
    <xf numFmtId="3" fontId="0" fillId="2" borderId="1" xfId="0" applyNumberFormat="1" applyFill="1" applyBorder="1"/>
    <xf numFmtId="0" fontId="0" fillId="0" borderId="3" xfId="0" applyBorder="1"/>
    <xf numFmtId="0" fontId="5" fillId="0" borderId="2" xfId="3"/>
    <xf numFmtId="0" fontId="4" fillId="0" borderId="4" xfId="0" applyFont="1" applyBorder="1"/>
    <xf numFmtId="0" fontId="4" fillId="0" borderId="5" xfId="0" applyFont="1" applyBorder="1"/>
    <xf numFmtId="3" fontId="0" fillId="0" borderId="4" xfId="0" applyNumberFormat="1" applyBorder="1"/>
    <xf numFmtId="3" fontId="0" fillId="0" borderId="5" xfId="0" applyNumberFormat="1" applyBorder="1"/>
    <xf numFmtId="0" fontId="0" fillId="6" borderId="0" xfId="0" applyFill="1"/>
    <xf numFmtId="3" fontId="0" fillId="6" borderId="0" xfId="0" applyNumberFormat="1" applyFill="1"/>
    <xf numFmtId="165" fontId="0" fillId="7" borderId="1" xfId="0" applyNumberFormat="1" applyFill="1" applyBorder="1"/>
  </cellXfs>
  <cellStyles count="4">
    <cellStyle name="Normal" xfId="0" builtinId="0"/>
    <cellStyle name="Rubrik 3" xfId="3" builtinId="18"/>
    <cellStyle name="Tusental 2" xfId="1" xr:uid="{0C456685-6BE2-4CE8-94F3-AFFE7D3B7551}"/>
    <cellStyle name="Valuta" xfId="2" builtinId="4"/>
  </cellStyles>
  <dxfs count="4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numFmt numFmtId="0" formatCode="General"/>
    </dxf>
  </dxfs>
  <tableStyles count="0" defaultTableStyle="TableStyleMedium2" defaultPivotStyle="PivotStyleLight16"/>
  <colors>
    <mruColors>
      <color rgb="FFE2EFDA"/>
      <color rgb="FF5B9BD5"/>
      <color rgb="FFBFBFBF"/>
      <color rgb="FF9BC2E6"/>
      <color rgb="FFFFF2CC"/>
      <color rgb="FF5482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</xdr:row>
      <xdr:rowOff>30480</xdr:rowOff>
    </xdr:from>
    <xdr:to>
      <xdr:col>13</xdr:col>
      <xdr:colOff>121920</xdr:colOff>
      <xdr:row>28</xdr:row>
      <xdr:rowOff>114300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D87AD3B-27E6-AFD9-2CAF-658BE1EF977A}"/>
            </a:ext>
          </a:extLst>
        </xdr:cNvPr>
        <xdr:cNvSpPr txBox="1"/>
      </xdr:nvSpPr>
      <xdr:spPr>
        <a:xfrm>
          <a:off x="922020" y="396240"/>
          <a:ext cx="7124700" cy="48387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2000" b="1"/>
            <a:t>Datamodellens</a:t>
          </a:r>
          <a:r>
            <a:rPr lang="sv-SE" sz="2000" b="1" baseline="0"/>
            <a:t> grunder</a:t>
          </a:r>
        </a:p>
        <a:p>
          <a:endParaRPr lang="sv-SE" sz="1600" baseline="0"/>
        </a:p>
        <a:p>
          <a:r>
            <a:rPr lang="sv-SE" sz="1600" b="1" baseline="0"/>
            <a:t>Gör: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600" baseline="0"/>
            <a:t>Använd </a:t>
          </a:r>
          <a:r>
            <a:rPr lang="sv-SE" sz="1600" b="1" baseline="0"/>
            <a:t>tabell</a:t>
          </a:r>
          <a:r>
            <a:rPr lang="sv-SE" sz="1600" baseline="0"/>
            <a:t> som underlag för bästa säkerhet och dynamik.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600" baseline="0"/>
            <a:t>Sätt egna namn för tabeller, pivottabeller, celler, områden för enklare hantering.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600" baseline="0"/>
            <a:t>Valbara listor minskar risk för fel inmatning.</a:t>
          </a:r>
        </a:p>
        <a:p>
          <a:pPr marL="0" indent="0">
            <a:buFont typeface="Arial" panose="020B0604020202020204" pitchFamily="34" charset="0"/>
            <a:buNone/>
          </a:pPr>
          <a:endParaRPr lang="sv-SE" sz="1600" baseline="0"/>
        </a:p>
        <a:p>
          <a:pPr marL="0" indent="0">
            <a:buFont typeface="Arial" panose="020B0604020202020204" pitchFamily="34" charset="0"/>
            <a:buNone/>
          </a:pPr>
          <a:endParaRPr lang="sv-SE" sz="1600" baseline="0"/>
        </a:p>
        <a:p>
          <a:pPr marL="0" indent="0">
            <a:buFont typeface="Arial" panose="020B0604020202020204" pitchFamily="34" charset="0"/>
            <a:buNone/>
          </a:pPr>
          <a:r>
            <a:rPr lang="sv-SE" sz="1600" b="1" baseline="0"/>
            <a:t>Undvik: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600" baseline="0"/>
            <a:t>Tomma rader/kolumner i underlag.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600" baseline="0"/>
            <a:t>Sammanfogade celler.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600" baseline="0"/>
            <a:t>(Del)summeringar mitt i underlag.</a:t>
          </a:r>
        </a:p>
        <a:p>
          <a:pPr marL="0" indent="0">
            <a:buFont typeface="Arial" panose="020B0604020202020204" pitchFamily="34" charset="0"/>
            <a:buNone/>
          </a:pPr>
          <a:endParaRPr lang="sv-SE" sz="1600" baseline="0"/>
        </a:p>
        <a:p>
          <a:pPr marL="0" indent="0">
            <a:buFont typeface="Arial" panose="020B0604020202020204" pitchFamily="34" charset="0"/>
            <a:buNone/>
          </a:pPr>
          <a:endParaRPr lang="sv-SE" sz="1600" baseline="0"/>
        </a:p>
        <a:p>
          <a:pPr marL="0" indent="0">
            <a:buFont typeface="Arial" panose="020B0604020202020204" pitchFamily="34" charset="0"/>
            <a:buNone/>
          </a:pPr>
          <a:r>
            <a:rPr lang="sv-SE" sz="1600" b="1" baseline="0"/>
            <a:t>Tips: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600" baseline="0"/>
            <a:t>Optimera formler.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600" baseline="0"/>
            <a:t>Undvik hårdkodade lösningar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600" baseline="0"/>
            <a:t>Använd felhantering.</a:t>
          </a:r>
        </a:p>
        <a:p>
          <a:pPr marL="0" indent="0">
            <a:buFont typeface="Arial" panose="020B0604020202020204" pitchFamily="34" charset="0"/>
            <a:buNone/>
          </a:pPr>
          <a:endParaRPr lang="sv-SE" sz="16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240323</xdr:colOff>
      <xdr:row>11</xdr:row>
      <xdr:rowOff>29307</xdr:rowOff>
    </xdr:from>
    <xdr:to>
      <xdr:col>6</xdr:col>
      <xdr:colOff>263769</xdr:colOff>
      <xdr:row>17</xdr:row>
      <xdr:rowOff>58616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6462E08-D77A-486A-96B6-190D36CA4154}"/>
            </a:ext>
          </a:extLst>
        </xdr:cNvPr>
        <xdr:cNvSpPr txBox="1"/>
      </xdr:nvSpPr>
      <xdr:spPr>
        <a:xfrm>
          <a:off x="849923" y="2074984"/>
          <a:ext cx="3552092" cy="111955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0"/>
            <a:t>Beräkningar</a:t>
          </a:r>
          <a:r>
            <a:rPr lang="sv-SE" sz="1100" b="0" baseline="0"/>
            <a:t> med tabeller blir mer informativa att utläsa.</a:t>
          </a:r>
        </a:p>
        <a:p>
          <a:endParaRPr lang="sv-SE" sz="1100" b="0" baseline="0"/>
        </a:p>
        <a:p>
          <a:endParaRPr lang="sv-SE" sz="1100" b="0" baseline="0"/>
        </a:p>
        <a:p>
          <a:r>
            <a:rPr lang="sv-SE" sz="1100" b="0" baseline="0"/>
            <a:t>Namnstandard gör det enklare att förstå. Prefix.</a:t>
          </a:r>
        </a:p>
        <a:p>
          <a:pPr marL="0" indent="0">
            <a:buFont typeface="Arial" panose="020B0604020202020204" pitchFamily="34" charset="0"/>
            <a:buNone/>
          </a:pPr>
          <a:endParaRPr lang="sv-SE" sz="1600" baseline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128215</xdr:colOff>
      <xdr:row>3</xdr:row>
      <xdr:rowOff>66592</xdr:rowOff>
    </xdr:from>
    <xdr:to>
      <xdr:col>18</xdr:col>
      <xdr:colOff>576470</xdr:colOff>
      <xdr:row>13</xdr:row>
      <xdr:rowOff>13252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D52BF0F-48CD-9FA0-6AA0-2BEE71C3EF90}"/>
            </a:ext>
          </a:extLst>
        </xdr:cNvPr>
        <xdr:cNvSpPr txBox="1"/>
      </xdr:nvSpPr>
      <xdr:spPr>
        <a:xfrm>
          <a:off x="7701832" y="669566"/>
          <a:ext cx="4105855" cy="180196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Definierade</a:t>
          </a:r>
          <a:r>
            <a:rPr lang="sv-SE" sz="1400" b="1" baseline="0"/>
            <a:t> namn - regler</a:t>
          </a:r>
        </a:p>
        <a:p>
          <a:endParaRPr lang="sv-SE" sz="11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Måste</a:t>
          </a:r>
          <a:r>
            <a:rPr lang="sv-SE" sz="1200" baseline="0"/>
            <a:t> börja med en bokstav eller _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Siffror kan användas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Får inte ha samma namn som en cell (H9)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Rekommenderat att inte ha samma namn som en funktion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Ogiltiga tecken: mellanslag, punkt, @, &amp;, $, #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Upp till 255 tecken</a:t>
          </a:r>
          <a:endParaRPr lang="sv-SE" sz="1200"/>
        </a:p>
      </xdr:txBody>
    </xdr:sp>
    <xdr:clientData/>
  </xdr:twoCellAnchor>
  <xdr:twoCellAnchor>
    <xdr:from>
      <xdr:col>6</xdr:col>
      <xdr:colOff>8946</xdr:colOff>
      <xdr:row>3</xdr:row>
      <xdr:rowOff>119600</xdr:rowOff>
    </xdr:from>
    <xdr:to>
      <xdr:col>10</xdr:col>
      <xdr:colOff>304800</xdr:colOff>
      <xdr:row>13</xdr:row>
      <xdr:rowOff>19879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FFD4CA5D-D8F0-4BD0-8312-2BA60AE86F3D}"/>
            </a:ext>
          </a:extLst>
        </xdr:cNvPr>
        <xdr:cNvSpPr txBox="1"/>
      </xdr:nvSpPr>
      <xdr:spPr>
        <a:xfrm>
          <a:off x="3905085" y="722574"/>
          <a:ext cx="2986045" cy="175558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Definierade</a:t>
          </a:r>
          <a:r>
            <a:rPr lang="sv-SE" sz="1400" b="1" baseline="0"/>
            <a:t> namn</a:t>
          </a:r>
        </a:p>
        <a:p>
          <a:endParaRPr lang="sv-SE" sz="1100" baseline="0"/>
        </a:p>
        <a:p>
          <a:r>
            <a:rPr lang="sv-SE" sz="1100" baseline="0"/>
            <a:t>Ersätter absoluta cellreferenser ($).</a:t>
          </a:r>
        </a:p>
        <a:p>
          <a:r>
            <a:rPr lang="sv-SE" sz="1100" baseline="0"/>
            <a:t>Förenklar formelskrivning, formeltydning.</a:t>
          </a:r>
        </a:p>
        <a:p>
          <a:endParaRPr lang="sv-SE" sz="1100" baseline="0"/>
        </a:p>
        <a:p>
          <a:r>
            <a:rPr lang="sv-SE" sz="1100" baseline="0"/>
            <a:t>Copilot förstår områdesnamn.</a:t>
          </a:r>
        </a:p>
        <a:p>
          <a:endParaRPr lang="sv-SE" sz="1100" baseline="0"/>
        </a:p>
        <a:p>
          <a:r>
            <a:rPr lang="sv-SE" sz="1100" baseline="0"/>
            <a:t>Tips! </a:t>
          </a:r>
          <a:r>
            <a:rPr lang="sv-SE" sz="1100" b="1" baseline="0"/>
            <a:t>F3</a:t>
          </a:r>
          <a:r>
            <a:rPr lang="sv-SE" sz="1100" baseline="0"/>
            <a:t> för namnlista.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33828</xdr:colOff>
      <xdr:row>13</xdr:row>
      <xdr:rowOff>104284</xdr:rowOff>
    </xdr:from>
    <xdr:to>
      <xdr:col>13</xdr:col>
      <xdr:colOff>29066</xdr:colOff>
      <xdr:row>21</xdr:row>
      <xdr:rowOff>151910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25248D3-C072-4D97-BA7D-17DEAAB18B06}"/>
            </a:ext>
          </a:extLst>
        </xdr:cNvPr>
        <xdr:cNvSpPr txBox="1"/>
      </xdr:nvSpPr>
      <xdr:spPr>
        <a:xfrm>
          <a:off x="3407649" y="2542684"/>
          <a:ext cx="4262438" cy="151907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Optimera dina formler</a:t>
          </a:r>
          <a:endParaRPr lang="sv-SE" sz="1400" b="1" baseline="0"/>
        </a:p>
        <a:p>
          <a:endParaRPr lang="sv-SE" sz="1100" baseline="0"/>
        </a:p>
        <a:p>
          <a:r>
            <a:rPr lang="sv-SE" sz="1100" baseline="0"/>
            <a:t>Krångliga och komplexa formler är svåra att förstå, hantera och ändra.</a:t>
          </a:r>
        </a:p>
        <a:p>
          <a:endParaRPr lang="sv-SE" sz="1100" baseline="0"/>
        </a:p>
        <a:p>
          <a:r>
            <a:rPr lang="sv-SE" sz="1100" baseline="0"/>
            <a:t>Det kan finnas enklare lösningar.</a:t>
          </a:r>
        </a:p>
        <a:p>
          <a:endParaRPr lang="sv-SE" sz="1100" baseline="0"/>
        </a:p>
        <a:p>
          <a:r>
            <a:rPr lang="sv-SE" sz="1100" baseline="0"/>
            <a:t>Äldre funktioner kan bytas mot modernare varianter.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271670</xdr:colOff>
      <xdr:row>4</xdr:row>
      <xdr:rowOff>99391</xdr:rowOff>
    </xdr:from>
    <xdr:to>
      <xdr:col>13</xdr:col>
      <xdr:colOff>266908</xdr:colOff>
      <xdr:row>12</xdr:row>
      <xdr:rowOff>181706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E087C6C-7D57-4D29-A9CD-04D798966896}"/>
            </a:ext>
          </a:extLst>
        </xdr:cNvPr>
        <xdr:cNvSpPr txBox="1"/>
      </xdr:nvSpPr>
      <xdr:spPr>
        <a:xfrm>
          <a:off x="4556455" y="873114"/>
          <a:ext cx="4262438" cy="15594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Felhantering</a:t>
          </a:r>
          <a:endParaRPr lang="sv-SE" sz="1400" b="1" baseline="0"/>
        </a:p>
        <a:p>
          <a:endParaRPr lang="sv-SE" sz="1100" baseline="0"/>
        </a:p>
        <a:p>
          <a:r>
            <a:rPr lang="sv-SE" sz="1100" baseline="0"/>
            <a:t>Hantera felmeddelanden i celler. Inbyggt eller egen funktion.</a:t>
          </a:r>
        </a:p>
        <a:p>
          <a:endParaRPr lang="sv-SE" sz="1100" baseline="0"/>
        </a:p>
        <a:p>
          <a:endParaRPr lang="sv-SE" sz="1100" baseline="0"/>
        </a:p>
        <a:p>
          <a:r>
            <a:rPr lang="sv-SE" sz="1100" b="1" baseline="0"/>
            <a:t>XLETAUPP</a:t>
          </a:r>
          <a:r>
            <a:rPr lang="sv-SE" sz="1100" baseline="0"/>
            <a:t>  [XLOOKUP] har inbyggd felhantering</a:t>
          </a:r>
        </a:p>
        <a:p>
          <a:r>
            <a:rPr lang="sv-SE" sz="1100" b="1" baseline="0"/>
            <a:t>OMFEL</a:t>
          </a:r>
          <a:r>
            <a:rPr lang="sv-SE" sz="1100" baseline="0"/>
            <a:t> [IFERROR] hanterar alla typer av fel</a:t>
          </a:r>
        </a:p>
        <a:p>
          <a:r>
            <a:rPr lang="sv-SE" sz="1100" b="1" baseline="0"/>
            <a:t>OMSAKNAS</a:t>
          </a:r>
          <a:r>
            <a:rPr lang="sv-SE" sz="1100" baseline="0"/>
            <a:t> [IFNA] hanterar feltypen </a:t>
          </a:r>
          <a:r>
            <a:rPr lang="sv-SE" sz="1100" b="1" baseline="0"/>
            <a:t>#SAKNAS</a:t>
          </a:r>
          <a:r>
            <a:rPr lang="sv-SE" sz="1100" baseline="0"/>
            <a:t> [#N/A]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1</xdr:row>
      <xdr:rowOff>104775</xdr:rowOff>
    </xdr:from>
    <xdr:to>
      <xdr:col>10</xdr:col>
      <xdr:colOff>581025</xdr:colOff>
      <xdr:row>10</xdr:row>
      <xdr:rowOff>90488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33D7206-D492-4F0C-940B-46F5E66696B7}"/>
            </a:ext>
          </a:extLst>
        </xdr:cNvPr>
        <xdr:cNvSpPr txBox="1"/>
      </xdr:nvSpPr>
      <xdr:spPr>
        <a:xfrm>
          <a:off x="4729163" y="285750"/>
          <a:ext cx="2914650" cy="161448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För att få dynamik,</a:t>
          </a:r>
          <a:r>
            <a:rPr lang="sv-SE" sz="1100" baseline="0"/>
            <a:t> sortering och fungerande mellan blad används tabellen som underlag och sedan formler för valbara listan.</a:t>
          </a:r>
        </a:p>
        <a:p>
          <a:r>
            <a:rPr lang="sv-SE" sz="1100" b="1" baseline="0"/>
            <a:t>#</a:t>
          </a:r>
          <a:r>
            <a:rPr lang="sv-SE" sz="1100" baseline="0"/>
            <a:t>-tecknet</a:t>
          </a:r>
        </a:p>
        <a:p>
          <a:endParaRPr lang="sv-SE" sz="1100" baseline="0"/>
        </a:p>
        <a:p>
          <a:r>
            <a:rPr lang="sv-SE" sz="1100" b="1" baseline="0"/>
            <a:t>UNIK</a:t>
          </a:r>
          <a:r>
            <a:rPr lang="sv-SE" sz="1100" baseline="0"/>
            <a:t> [UNIQUE]</a:t>
          </a:r>
        </a:p>
        <a:p>
          <a:r>
            <a:rPr lang="sv-SE" sz="1100" b="1" baseline="0"/>
            <a:t>SORTERA</a:t>
          </a:r>
          <a:r>
            <a:rPr lang="sv-SE" sz="1100" baseline="0"/>
            <a:t> [SORT]</a:t>
          </a:r>
        </a:p>
        <a:p>
          <a:endParaRPr lang="sv-SE" sz="1100" baseline="0"/>
        </a:p>
        <a:p>
          <a:endParaRPr lang="sv-SE" sz="1100" baseline="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004FE2-B284-4613-B55D-0F3116449BD3}" name="tblKoder" displayName="tblKoder" ref="K9:L12" totalsRowShown="0">
  <autoFilter ref="K9:L12" xr:uid="{FC004FE2-B284-4613-B55D-0F3116449BD3}"/>
  <tableColumns count="2">
    <tableColumn id="1" xr3:uid="{681CB28F-1FB1-48AA-B81E-A9CAB4719313}" name="Kod 1"/>
    <tableColumn id="2" xr3:uid="{6613FBE0-5165-4F08-8340-6FC511F8E6EE}" name="Kod 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A1553A-E6EE-4AD4-982F-332626818749}" name="tblResmål" displayName="tblResmål" ref="B3:C10" totalsRowShown="0">
  <autoFilter ref="B3:C10" xr:uid="{ECA1553A-E6EE-4AD4-982F-332626818749}"/>
  <tableColumns count="2">
    <tableColumn id="1" xr3:uid="{E4F60758-4947-4FB5-9F05-44915093D066}" name="Resmål"/>
    <tableColumn id="2" xr3:uid="{517944EF-FB20-48CD-A8A8-B5D904F939AD}" name="Pris" dataDxfId="3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FF5453D-17A9-42A4-A505-B40D8635B8FA}" name="tblOrt" displayName="tblOrt" ref="P3:Q15" totalsRowShown="0" tableBorderDxfId="2">
  <autoFilter ref="P3:Q15" xr:uid="{2FF5453D-17A9-42A4-A505-B40D8635B8FA}"/>
  <tableColumns count="2">
    <tableColumn id="1" xr3:uid="{AA1D213E-9235-43CE-9EB9-58B147063805}" name="Namn" dataDxfId="1"/>
    <tableColumn id="2" xr3:uid="{E98060A5-0F9C-442F-BADD-89CC14940CD1}" name="Ort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11AB8-46D0-4F54-8B09-830ECBF3DCA1}">
  <dimension ref="A1"/>
  <sheetViews>
    <sheetView showGridLines="0" tabSelected="1" zoomScale="85" zoomScaleNormal="85" workbookViewId="0"/>
  </sheetViews>
  <sheetFormatPr defaultRowHeight="14.4" x14ac:dyDescent="0.3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DF9BB-5DA2-47EC-841B-11ED43C1A941}">
  <dimension ref="B2:L45"/>
  <sheetViews>
    <sheetView zoomScale="130" zoomScaleNormal="130" workbookViewId="0">
      <selection activeCell="L4" sqref="L4"/>
    </sheetView>
  </sheetViews>
  <sheetFormatPr defaultRowHeight="14.4" x14ac:dyDescent="0.3"/>
  <cols>
    <col min="2" max="2" width="11.6640625" customWidth="1"/>
    <col min="3" max="3" width="13" customWidth="1"/>
    <col min="6" max="6" width="12.5546875" customWidth="1"/>
    <col min="7" max="7" width="13.21875" customWidth="1"/>
    <col min="11" max="11" width="13.21875" customWidth="1"/>
    <col min="12" max="12" width="11.6640625" customWidth="1"/>
  </cols>
  <sheetData>
    <row r="2" spans="2:12" s="2" customFormat="1" ht="18" x14ac:dyDescent="0.35">
      <c r="B2" s="2" t="s">
        <v>34</v>
      </c>
    </row>
    <row r="4" spans="2:12" x14ac:dyDescent="0.3">
      <c r="B4" s="4" t="s">
        <v>0</v>
      </c>
      <c r="C4" s="4" t="s">
        <v>27</v>
      </c>
      <c r="F4" t="s">
        <v>0</v>
      </c>
      <c r="G4" t="s">
        <v>27</v>
      </c>
      <c r="K4" s="4" t="s">
        <v>35</v>
      </c>
      <c r="L4" s="7">
        <f>SUM(C5:C30)</f>
        <v>52480.569999999992</v>
      </c>
    </row>
    <row r="5" spans="2:12" x14ac:dyDescent="0.3">
      <c r="B5" s="5" t="s">
        <v>1</v>
      </c>
      <c r="C5" s="6">
        <v>4464.7</v>
      </c>
      <c r="F5" t="s">
        <v>1</v>
      </c>
      <c r="G5" s="3">
        <v>4464.7</v>
      </c>
    </row>
    <row r="6" spans="2:12" x14ac:dyDescent="0.3">
      <c r="B6" s="5" t="s">
        <v>2</v>
      </c>
      <c r="C6" s="6">
        <v>663.61</v>
      </c>
      <c r="F6" t="s">
        <v>2</v>
      </c>
      <c r="G6" s="3">
        <v>663.61</v>
      </c>
      <c r="K6" s="4" t="s">
        <v>35</v>
      </c>
      <c r="L6" s="7"/>
    </row>
    <row r="7" spans="2:12" x14ac:dyDescent="0.3">
      <c r="B7" s="5" t="s">
        <v>3</v>
      </c>
      <c r="C7" s="6">
        <v>1537.81</v>
      </c>
      <c r="F7" t="s">
        <v>3</v>
      </c>
      <c r="G7" s="3">
        <v>1537.81</v>
      </c>
    </row>
    <row r="8" spans="2:12" x14ac:dyDescent="0.3">
      <c r="B8" s="5" t="s">
        <v>4</v>
      </c>
      <c r="C8" s="6">
        <v>632.09</v>
      </c>
      <c r="F8" t="s">
        <v>4</v>
      </c>
      <c r="G8" s="3">
        <v>632.09</v>
      </c>
    </row>
    <row r="9" spans="2:12" x14ac:dyDescent="0.3">
      <c r="B9" s="5" t="s">
        <v>5</v>
      </c>
      <c r="C9" s="6">
        <v>1720.76</v>
      </c>
      <c r="F9" t="s">
        <v>5</v>
      </c>
      <c r="G9" s="3">
        <v>1720.76</v>
      </c>
    </row>
    <row r="10" spans="2:12" x14ac:dyDescent="0.3">
      <c r="B10" s="5" t="s">
        <v>6</v>
      </c>
      <c r="C10" s="6">
        <v>600.6</v>
      </c>
      <c r="F10" t="s">
        <v>6</v>
      </c>
      <c r="G10" s="3">
        <v>600.6</v>
      </c>
    </row>
    <row r="11" spans="2:12" x14ac:dyDescent="0.3">
      <c r="B11" s="5" t="s">
        <v>7</v>
      </c>
      <c r="C11" s="6">
        <v>101.8</v>
      </c>
      <c r="F11" t="s">
        <v>7</v>
      </c>
      <c r="G11" s="3">
        <v>101.8</v>
      </c>
    </row>
    <row r="12" spans="2:12" x14ac:dyDescent="0.3">
      <c r="B12" s="5" t="s">
        <v>8</v>
      </c>
      <c r="C12" s="6">
        <v>453.95</v>
      </c>
      <c r="F12" t="s">
        <v>8</v>
      </c>
      <c r="G12" s="3">
        <v>453.95</v>
      </c>
    </row>
    <row r="13" spans="2:12" x14ac:dyDescent="0.3">
      <c r="B13" s="5" t="s">
        <v>9</v>
      </c>
      <c r="C13" s="6">
        <v>164.73</v>
      </c>
      <c r="F13" t="s">
        <v>9</v>
      </c>
      <c r="G13" s="3">
        <v>164.73</v>
      </c>
    </row>
    <row r="14" spans="2:12" x14ac:dyDescent="0.3">
      <c r="B14" s="5" t="s">
        <v>10</v>
      </c>
      <c r="C14" s="6">
        <v>3027.06</v>
      </c>
      <c r="F14" t="s">
        <v>10</v>
      </c>
      <c r="G14" s="3">
        <v>3027.06</v>
      </c>
    </row>
    <row r="15" spans="2:12" x14ac:dyDescent="0.3">
      <c r="B15" s="5" t="s">
        <v>11</v>
      </c>
      <c r="C15" s="6">
        <v>2986.21</v>
      </c>
      <c r="F15" t="s">
        <v>11</v>
      </c>
      <c r="G15" s="3">
        <v>2986.21</v>
      </c>
    </row>
    <row r="16" spans="2:12" x14ac:dyDescent="0.3">
      <c r="B16" s="5" t="s">
        <v>12</v>
      </c>
      <c r="C16" s="6">
        <v>4374.4799999999996</v>
      </c>
      <c r="F16" t="s">
        <v>12</v>
      </c>
      <c r="G16" s="3">
        <v>4374.4799999999996</v>
      </c>
    </row>
    <row r="17" spans="2:7" x14ac:dyDescent="0.3">
      <c r="B17" s="5" t="s">
        <v>13</v>
      </c>
      <c r="C17" s="6">
        <v>918.91</v>
      </c>
      <c r="F17" t="s">
        <v>13</v>
      </c>
      <c r="G17" s="3">
        <v>918.91</v>
      </c>
    </row>
    <row r="18" spans="2:7" x14ac:dyDescent="0.3">
      <c r="B18" s="5" t="s">
        <v>14</v>
      </c>
      <c r="C18" s="6">
        <v>4491.71</v>
      </c>
      <c r="F18" t="s">
        <v>14</v>
      </c>
      <c r="G18" s="3">
        <v>4491.71</v>
      </c>
    </row>
    <row r="19" spans="2:7" x14ac:dyDescent="0.3">
      <c r="B19" s="5" t="s">
        <v>15</v>
      </c>
      <c r="C19" s="6">
        <v>2049.41</v>
      </c>
      <c r="F19" t="s">
        <v>15</v>
      </c>
      <c r="G19" s="3">
        <v>2049.41</v>
      </c>
    </row>
    <row r="20" spans="2:7" x14ac:dyDescent="0.3">
      <c r="B20" s="5" t="s">
        <v>16</v>
      </c>
      <c r="C20" s="6">
        <v>2294.25</v>
      </c>
      <c r="F20" t="s">
        <v>16</v>
      </c>
      <c r="G20" s="3">
        <v>2294.25</v>
      </c>
    </row>
    <row r="21" spans="2:7" x14ac:dyDescent="0.3">
      <c r="B21" s="5" t="s">
        <v>17</v>
      </c>
      <c r="C21" s="6">
        <v>1492.68</v>
      </c>
      <c r="F21" t="s">
        <v>17</v>
      </c>
      <c r="G21" s="3">
        <v>1492.68</v>
      </c>
    </row>
    <row r="22" spans="2:7" x14ac:dyDescent="0.3">
      <c r="B22" s="5" t="s">
        <v>18</v>
      </c>
      <c r="C22" s="6">
        <v>1726.17</v>
      </c>
      <c r="F22" t="s">
        <v>18</v>
      </c>
      <c r="G22" s="3">
        <v>1726.17</v>
      </c>
    </row>
    <row r="23" spans="2:7" x14ac:dyDescent="0.3">
      <c r="B23" s="5" t="s">
        <v>19</v>
      </c>
      <c r="C23" s="6">
        <v>1061.29</v>
      </c>
      <c r="F23" t="s">
        <v>19</v>
      </c>
      <c r="G23" s="3">
        <v>1061.29</v>
      </c>
    </row>
    <row r="24" spans="2:7" x14ac:dyDescent="0.3">
      <c r="B24" s="5" t="s">
        <v>20</v>
      </c>
      <c r="C24" s="6">
        <v>595.39</v>
      </c>
      <c r="F24" t="s">
        <v>20</v>
      </c>
      <c r="G24" s="3">
        <v>595.39</v>
      </c>
    </row>
    <row r="25" spans="2:7" x14ac:dyDescent="0.3">
      <c r="B25" s="5" t="s">
        <v>21</v>
      </c>
      <c r="C25" s="6">
        <v>3823.38</v>
      </c>
      <c r="F25" t="s">
        <v>21</v>
      </c>
      <c r="G25" s="3">
        <v>3823.38</v>
      </c>
    </row>
    <row r="26" spans="2:7" x14ac:dyDescent="0.3">
      <c r="B26" s="5" t="s">
        <v>22</v>
      </c>
      <c r="C26" s="6">
        <v>3766.53</v>
      </c>
      <c r="F26" t="s">
        <v>22</v>
      </c>
      <c r="G26" s="3">
        <v>3766.53</v>
      </c>
    </row>
    <row r="27" spans="2:7" x14ac:dyDescent="0.3">
      <c r="B27" s="5" t="s">
        <v>23</v>
      </c>
      <c r="C27" s="6">
        <v>4174.82</v>
      </c>
      <c r="F27" t="s">
        <v>23</v>
      </c>
      <c r="G27" s="3">
        <v>4174.82</v>
      </c>
    </row>
    <row r="28" spans="2:7" x14ac:dyDescent="0.3">
      <c r="B28" s="5" t="s">
        <v>24</v>
      </c>
      <c r="C28" s="6">
        <v>1208.25</v>
      </c>
      <c r="F28" t="s">
        <v>24</v>
      </c>
      <c r="G28" s="3">
        <v>1208.25</v>
      </c>
    </row>
    <row r="29" spans="2:7" x14ac:dyDescent="0.3">
      <c r="B29" s="5" t="s">
        <v>25</v>
      </c>
      <c r="C29" s="6">
        <v>4097.1000000000004</v>
      </c>
      <c r="F29" t="s">
        <v>25</v>
      </c>
      <c r="G29" s="3">
        <v>4097.1000000000004</v>
      </c>
    </row>
    <row r="30" spans="2:7" x14ac:dyDescent="0.3">
      <c r="B30" s="5" t="s">
        <v>26</v>
      </c>
      <c r="C30" s="6">
        <v>52.88</v>
      </c>
      <c r="F30" t="s">
        <v>26</v>
      </c>
      <c r="G30" s="3">
        <v>52.88</v>
      </c>
    </row>
    <row r="40" spans="2:3" x14ac:dyDescent="0.3">
      <c r="B40" t="s">
        <v>28</v>
      </c>
      <c r="C40">
        <v>917.78</v>
      </c>
    </row>
    <row r="41" spans="2:3" x14ac:dyDescent="0.3">
      <c r="B41" t="s">
        <v>29</v>
      </c>
      <c r="C41">
        <v>983.72</v>
      </c>
    </row>
    <row r="42" spans="2:3" x14ac:dyDescent="0.3">
      <c r="B42" t="s">
        <v>30</v>
      </c>
      <c r="C42">
        <v>3226.72</v>
      </c>
    </row>
    <row r="43" spans="2:3" x14ac:dyDescent="0.3">
      <c r="B43" t="s">
        <v>31</v>
      </c>
      <c r="C43">
        <v>550.79999999999995</v>
      </c>
    </row>
    <row r="44" spans="2:3" x14ac:dyDescent="0.3">
      <c r="B44" t="s">
        <v>32</v>
      </c>
      <c r="C44">
        <v>74.510000000000005</v>
      </c>
    </row>
    <row r="45" spans="2:3" x14ac:dyDescent="0.3">
      <c r="B45" t="s">
        <v>33</v>
      </c>
      <c r="C45">
        <v>1908.28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3A4D4-E91E-412C-BF68-5353D5C653B5}">
  <dimension ref="B2:L9"/>
  <sheetViews>
    <sheetView zoomScale="130" zoomScaleNormal="130" workbookViewId="0"/>
  </sheetViews>
  <sheetFormatPr defaultRowHeight="14.4" x14ac:dyDescent="0.3"/>
  <cols>
    <col min="3" max="3" width="12.33203125" customWidth="1"/>
    <col min="4" max="4" width="12.44140625" customWidth="1"/>
    <col min="11" max="11" width="10.5546875" customWidth="1"/>
    <col min="12" max="12" width="11.33203125" customWidth="1"/>
  </cols>
  <sheetData>
    <row r="2" spans="2:12" s="2" customFormat="1" ht="18" x14ac:dyDescent="0.35">
      <c r="B2" s="2" t="s">
        <v>106</v>
      </c>
    </row>
    <row r="5" spans="2:12" x14ac:dyDescent="0.3">
      <c r="C5" s="4" t="s">
        <v>35</v>
      </c>
      <c r="D5" s="7"/>
      <c r="K5" s="4" t="s">
        <v>35</v>
      </c>
      <c r="L5" s="23">
        <f>SUM(Tabeller!C5:C30)</f>
        <v>52480.569999999992</v>
      </c>
    </row>
    <row r="7" spans="2:12" x14ac:dyDescent="0.3">
      <c r="C7" s="4" t="s">
        <v>107</v>
      </c>
      <c r="D7" s="7"/>
    </row>
    <row r="9" spans="2:12" x14ac:dyDescent="0.3">
      <c r="C9" s="4" t="s">
        <v>108</v>
      </c>
      <c r="D9" s="7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AD9DA-7573-4DB6-A3C1-6ED2DCF9D133}">
  <dimension ref="B2:D9"/>
  <sheetViews>
    <sheetView showGridLines="0" zoomScale="160" zoomScaleNormal="160" workbookViewId="0">
      <selection activeCell="D6" sqref="D6"/>
    </sheetView>
  </sheetViews>
  <sheetFormatPr defaultRowHeight="14.4" x14ac:dyDescent="0.3"/>
  <cols>
    <col min="2" max="2" width="14.21875" customWidth="1"/>
    <col min="3" max="3" width="2.33203125" customWidth="1"/>
    <col min="4" max="4" width="14.77734375" customWidth="1"/>
  </cols>
  <sheetData>
    <row r="2" spans="2:4" s="2" customFormat="1" ht="18" x14ac:dyDescent="0.35">
      <c r="B2" s="2" t="s">
        <v>105</v>
      </c>
    </row>
    <row r="5" spans="2:4" x14ac:dyDescent="0.3">
      <c r="B5" s="4" t="s">
        <v>48</v>
      </c>
      <c r="D5" s="4" t="s">
        <v>49</v>
      </c>
    </row>
    <row r="6" spans="2:4" x14ac:dyDescent="0.3">
      <c r="B6" s="8"/>
      <c r="D6" s="9"/>
    </row>
    <row r="9" spans="2:4" ht="12" customHeight="1" x14ac:dyDescent="0.3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2E613-72EF-49B4-95AB-60C2FF5F1FBA}">
  <dimension ref="B2:G23"/>
  <sheetViews>
    <sheetView zoomScale="130" zoomScaleNormal="130" workbookViewId="0">
      <selection activeCell="G18" sqref="G18"/>
    </sheetView>
  </sheetViews>
  <sheetFormatPr defaultRowHeight="14.4" x14ac:dyDescent="0.3"/>
  <cols>
    <col min="2" max="2" width="11.21875" customWidth="1"/>
    <col min="3" max="3" width="10.5546875" customWidth="1"/>
    <col min="4" max="4" width="8.44140625" customWidth="1"/>
    <col min="6" max="6" width="9.88671875" bestFit="1" customWidth="1"/>
    <col min="7" max="7" width="12.5546875" customWidth="1"/>
  </cols>
  <sheetData>
    <row r="2" spans="2:4" s="2" customFormat="1" ht="18" x14ac:dyDescent="0.35">
      <c r="B2" s="2" t="s">
        <v>52</v>
      </c>
    </row>
    <row r="9" spans="2:4" x14ac:dyDescent="0.3">
      <c r="C9" s="4" t="s">
        <v>53</v>
      </c>
      <c r="D9" s="11">
        <v>0.12</v>
      </c>
    </row>
    <row r="12" spans="2:4" x14ac:dyDescent="0.3">
      <c r="B12" s="1" t="s">
        <v>51</v>
      </c>
      <c r="C12" s="1" t="s">
        <v>53</v>
      </c>
    </row>
    <row r="13" spans="2:4" x14ac:dyDescent="0.3">
      <c r="B13" s="12">
        <v>153880</v>
      </c>
      <c r="C13" s="12"/>
    </row>
    <row r="14" spans="2:4" x14ac:dyDescent="0.3">
      <c r="B14" s="12">
        <v>552753</v>
      </c>
      <c r="C14" s="12"/>
    </row>
    <row r="15" spans="2:4" x14ac:dyDescent="0.3">
      <c r="B15" s="12">
        <v>507619</v>
      </c>
      <c r="C15" s="12"/>
    </row>
    <row r="16" spans="2:4" x14ac:dyDescent="0.3">
      <c r="B16" s="12">
        <v>434496</v>
      </c>
      <c r="C16" s="12"/>
    </row>
    <row r="17" spans="2:7" x14ac:dyDescent="0.3">
      <c r="B17" s="12">
        <v>244520</v>
      </c>
      <c r="C17" s="12"/>
    </row>
    <row r="18" spans="2:7" x14ac:dyDescent="0.3">
      <c r="B18" s="12">
        <v>252259</v>
      </c>
      <c r="C18" s="12"/>
      <c r="F18" s="1" t="s">
        <v>66</v>
      </c>
      <c r="G18" s="14"/>
    </row>
    <row r="19" spans="2:7" x14ac:dyDescent="0.3">
      <c r="B19" s="12">
        <v>301198</v>
      </c>
      <c r="C19" s="12"/>
      <c r="F19" s="1" t="s">
        <v>67</v>
      </c>
      <c r="G19" s="14"/>
    </row>
    <row r="20" spans="2:7" x14ac:dyDescent="0.3">
      <c r="B20" s="12">
        <v>174624</v>
      </c>
      <c r="C20" s="12"/>
    </row>
    <row r="21" spans="2:7" x14ac:dyDescent="0.3">
      <c r="B21" s="12">
        <v>186516</v>
      </c>
      <c r="C21" s="12"/>
    </row>
    <row r="22" spans="2:7" x14ac:dyDescent="0.3">
      <c r="B22" s="12">
        <v>445876</v>
      </c>
      <c r="C22" s="12"/>
    </row>
    <row r="23" spans="2:7" x14ac:dyDescent="0.3">
      <c r="F23" s="1" t="s">
        <v>109</v>
      </c>
      <c r="G23" s="1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0EA45-C0E1-47F1-9BC1-6AF4C63AF27C}">
  <dimension ref="B2:L20"/>
  <sheetViews>
    <sheetView zoomScale="115" zoomScaleNormal="115" workbookViewId="0"/>
  </sheetViews>
  <sheetFormatPr defaultRowHeight="14.4" x14ac:dyDescent="0.3"/>
  <cols>
    <col min="3" max="3" width="6.21875" customWidth="1"/>
    <col min="4" max="4" width="7.44140625" customWidth="1"/>
  </cols>
  <sheetData>
    <row r="2" spans="2:12" s="2" customFormat="1" ht="18" x14ac:dyDescent="0.35">
      <c r="B2" s="2" t="s">
        <v>50</v>
      </c>
    </row>
    <row r="5" spans="2:12" x14ac:dyDescent="0.3">
      <c r="B5" s="1" t="s">
        <v>87</v>
      </c>
      <c r="C5" s="1" t="s">
        <v>88</v>
      </c>
      <c r="D5" s="1" t="s">
        <v>89</v>
      </c>
      <c r="E5" s="1" t="s">
        <v>90</v>
      </c>
    </row>
    <row r="6" spans="2:12" x14ac:dyDescent="0.3">
      <c r="B6" s="5" t="s">
        <v>72</v>
      </c>
      <c r="C6" s="5">
        <v>10</v>
      </c>
      <c r="D6" s="5" t="str">
        <f>IF(C6=10,"A",IF(C6=20,"B",IF(C6=30,"C","Fel kod")))</f>
        <v>A</v>
      </c>
      <c r="E6" s="5"/>
    </row>
    <row r="7" spans="2:12" x14ac:dyDescent="0.3">
      <c r="B7" s="5" t="s">
        <v>73</v>
      </c>
      <c r="C7" s="5">
        <v>20</v>
      </c>
      <c r="D7" s="5" t="str">
        <f t="shared" ref="D7:D20" si="0">IF(C7=10,"A",IF(C7=20,"B",IF(C7=30,"C","Fel kod")))</f>
        <v>B</v>
      </c>
      <c r="E7" s="5"/>
    </row>
    <row r="8" spans="2:12" x14ac:dyDescent="0.3">
      <c r="B8" s="5" t="s">
        <v>74</v>
      </c>
      <c r="C8" s="5">
        <v>20</v>
      </c>
      <c r="D8" s="5" t="str">
        <f t="shared" si="0"/>
        <v>B</v>
      </c>
      <c r="E8" s="5"/>
    </row>
    <row r="9" spans="2:12" x14ac:dyDescent="0.3">
      <c r="B9" s="5" t="s">
        <v>75</v>
      </c>
      <c r="C9" s="5">
        <v>30</v>
      </c>
      <c r="D9" s="5" t="str">
        <f t="shared" si="0"/>
        <v>C</v>
      </c>
      <c r="E9" s="5"/>
      <c r="K9" t="s">
        <v>88</v>
      </c>
      <c r="L9" t="s">
        <v>89</v>
      </c>
    </row>
    <row r="10" spans="2:12" x14ac:dyDescent="0.3">
      <c r="B10" s="5" t="s">
        <v>76</v>
      </c>
      <c r="C10" s="5">
        <v>20</v>
      </c>
      <c r="D10" s="5" t="str">
        <f t="shared" si="0"/>
        <v>B</v>
      </c>
      <c r="E10" s="5"/>
      <c r="K10">
        <v>10</v>
      </c>
      <c r="L10" t="s">
        <v>91</v>
      </c>
    </row>
    <row r="11" spans="2:12" x14ac:dyDescent="0.3">
      <c r="B11" s="5" t="s">
        <v>77</v>
      </c>
      <c r="C11" s="5">
        <v>30</v>
      </c>
      <c r="D11" s="5" t="str">
        <f t="shared" si="0"/>
        <v>C</v>
      </c>
      <c r="E11" s="5"/>
      <c r="K11">
        <v>20</v>
      </c>
      <c r="L11" t="s">
        <v>92</v>
      </c>
    </row>
    <row r="12" spans="2:12" x14ac:dyDescent="0.3">
      <c r="B12" s="5" t="s">
        <v>78</v>
      </c>
      <c r="C12" s="5">
        <v>30</v>
      </c>
      <c r="D12" s="5" t="str">
        <f t="shared" si="0"/>
        <v>C</v>
      </c>
      <c r="E12" s="5"/>
      <c r="K12">
        <v>30</v>
      </c>
      <c r="L12" t="s">
        <v>93</v>
      </c>
    </row>
    <row r="13" spans="2:12" x14ac:dyDescent="0.3">
      <c r="B13" s="5" t="s">
        <v>79</v>
      </c>
      <c r="C13" s="5">
        <v>20</v>
      </c>
      <c r="D13" s="5" t="str">
        <f t="shared" si="0"/>
        <v>B</v>
      </c>
      <c r="E13" s="5"/>
    </row>
    <row r="14" spans="2:12" x14ac:dyDescent="0.3">
      <c r="B14" s="5" t="s">
        <v>80</v>
      </c>
      <c r="C14" s="5">
        <v>30</v>
      </c>
      <c r="D14" s="5" t="str">
        <f t="shared" si="0"/>
        <v>C</v>
      </c>
      <c r="E14" s="5"/>
    </row>
    <row r="15" spans="2:12" x14ac:dyDescent="0.3">
      <c r="B15" s="5" t="s">
        <v>81</v>
      </c>
      <c r="C15" s="5">
        <v>10</v>
      </c>
      <c r="D15" s="5" t="str">
        <f t="shared" si="0"/>
        <v>A</v>
      </c>
      <c r="E15" s="5"/>
    </row>
    <row r="16" spans="2:12" x14ac:dyDescent="0.3">
      <c r="B16" s="5" t="s">
        <v>82</v>
      </c>
      <c r="C16" s="5">
        <v>20</v>
      </c>
      <c r="D16" s="5" t="str">
        <f t="shared" si="0"/>
        <v>B</v>
      </c>
      <c r="E16" s="5"/>
    </row>
    <row r="17" spans="2:5" x14ac:dyDescent="0.3">
      <c r="B17" s="5" t="s">
        <v>83</v>
      </c>
      <c r="C17" s="5">
        <v>10</v>
      </c>
      <c r="D17" s="5" t="str">
        <f t="shared" si="0"/>
        <v>A</v>
      </c>
      <c r="E17" s="5"/>
    </row>
    <row r="18" spans="2:5" x14ac:dyDescent="0.3">
      <c r="B18" s="5" t="s">
        <v>84</v>
      </c>
      <c r="C18" s="5">
        <v>30</v>
      </c>
      <c r="D18" s="5" t="str">
        <f t="shared" si="0"/>
        <v>C</v>
      </c>
      <c r="E18" s="5"/>
    </row>
    <row r="19" spans="2:5" x14ac:dyDescent="0.3">
      <c r="B19" s="5" t="s">
        <v>85</v>
      </c>
      <c r="C19" s="5">
        <v>20</v>
      </c>
      <c r="D19" s="5" t="str">
        <f t="shared" si="0"/>
        <v>B</v>
      </c>
      <c r="E19" s="5"/>
    </row>
    <row r="20" spans="2:5" x14ac:dyDescent="0.3">
      <c r="B20" s="5" t="s">
        <v>86</v>
      </c>
      <c r="C20" s="5">
        <v>10</v>
      </c>
      <c r="D20" s="5" t="str">
        <f t="shared" si="0"/>
        <v>A</v>
      </c>
      <c r="E20" s="5"/>
    </row>
  </sheetData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137EF-57A5-489A-9268-F89352B1E21F}">
  <dimension ref="B2:Y21"/>
  <sheetViews>
    <sheetView zoomScale="130" zoomScaleNormal="130" workbookViewId="0">
      <selection activeCell="P22" sqref="P22"/>
    </sheetView>
  </sheetViews>
  <sheetFormatPr defaultRowHeight="14.4" x14ac:dyDescent="0.3"/>
  <cols>
    <col min="2" max="2" width="10.6640625" customWidth="1"/>
    <col min="3" max="3" width="16.21875" customWidth="1"/>
    <col min="17" max="17" width="13.21875" customWidth="1"/>
    <col min="18" max="21" width="12.6640625" customWidth="1"/>
    <col min="22" max="22" width="9.6640625" customWidth="1"/>
  </cols>
  <sheetData>
    <row r="2" spans="2:25" s="2" customFormat="1" ht="18" x14ac:dyDescent="0.35">
      <c r="B2" s="2" t="s">
        <v>94</v>
      </c>
    </row>
    <row r="6" spans="2:25" ht="15" thickBot="1" x14ac:dyDescent="0.35">
      <c r="B6" s="1" t="s">
        <v>87</v>
      </c>
      <c r="C6" s="1" t="s">
        <v>95</v>
      </c>
      <c r="R6" s="16" t="s">
        <v>99</v>
      </c>
      <c r="S6" s="16" t="s">
        <v>100</v>
      </c>
      <c r="T6" s="16" t="s">
        <v>101</v>
      </c>
      <c r="U6" s="16" t="s">
        <v>102</v>
      </c>
    </row>
    <row r="7" spans="2:25" x14ac:dyDescent="0.3">
      <c r="B7" s="5" t="s">
        <v>72</v>
      </c>
      <c r="C7" s="5"/>
      <c r="Q7" s="21" t="s">
        <v>73</v>
      </c>
      <c r="R7" s="22">
        <v>21189</v>
      </c>
      <c r="S7" s="22">
        <v>26315</v>
      </c>
      <c r="T7" s="22">
        <v>30451</v>
      </c>
      <c r="U7" s="22"/>
      <c r="Y7">
        <v>35841</v>
      </c>
    </row>
    <row r="8" spans="2:25" x14ac:dyDescent="0.3">
      <c r="B8" s="5" t="s">
        <v>73</v>
      </c>
      <c r="C8" s="5"/>
      <c r="Q8" t="s">
        <v>74</v>
      </c>
      <c r="R8" s="10">
        <v>48502</v>
      </c>
      <c r="S8" s="10">
        <v>22725</v>
      </c>
      <c r="T8" s="10">
        <v>22126</v>
      </c>
      <c r="U8" s="10"/>
      <c r="Y8">
        <v>19477</v>
      </c>
    </row>
    <row r="9" spans="2:25" x14ac:dyDescent="0.3">
      <c r="B9" s="5" t="s">
        <v>74</v>
      </c>
      <c r="C9" s="5"/>
      <c r="Q9" s="21" t="s">
        <v>75</v>
      </c>
      <c r="R9" s="22">
        <v>34701</v>
      </c>
      <c r="S9" s="22">
        <v>31916</v>
      </c>
      <c r="T9" s="22">
        <v>49504</v>
      </c>
      <c r="U9" s="22"/>
      <c r="Y9">
        <v>42557</v>
      </c>
    </row>
    <row r="10" spans="2:25" x14ac:dyDescent="0.3">
      <c r="B10" s="5" t="s">
        <v>75</v>
      </c>
      <c r="C10" s="5"/>
      <c r="Q10" t="s">
        <v>76</v>
      </c>
      <c r="R10" s="10">
        <v>24180</v>
      </c>
      <c r="S10" s="10">
        <v>21359</v>
      </c>
      <c r="T10" s="10">
        <v>40625</v>
      </c>
      <c r="U10" s="10"/>
      <c r="Y10">
        <v>38214</v>
      </c>
    </row>
    <row r="11" spans="2:25" x14ac:dyDescent="0.3">
      <c r="B11" s="5" t="s">
        <v>76</v>
      </c>
      <c r="C11" s="5"/>
      <c r="Q11" s="17" t="s">
        <v>103</v>
      </c>
      <c r="R11" s="19"/>
      <c r="S11" s="19"/>
      <c r="T11" s="19"/>
      <c r="U11" s="19"/>
    </row>
    <row r="12" spans="2:25" ht="15" thickBot="1" x14ac:dyDescent="0.35">
      <c r="B12" s="5" t="s">
        <v>77</v>
      </c>
      <c r="C12" s="5"/>
      <c r="Q12" s="18" t="s">
        <v>104</v>
      </c>
      <c r="R12" s="20"/>
      <c r="S12" s="20"/>
      <c r="T12" s="20"/>
      <c r="U12" s="20"/>
    </row>
    <row r="13" spans="2:25" ht="15" thickTop="1" x14ac:dyDescent="0.3">
      <c r="B13" s="5" t="s">
        <v>78</v>
      </c>
      <c r="C13" s="5"/>
    </row>
    <row r="14" spans="2:25" x14ac:dyDescent="0.3">
      <c r="B14" s="5" t="s">
        <v>79</v>
      </c>
      <c r="C14" s="5"/>
    </row>
    <row r="15" spans="2:25" x14ac:dyDescent="0.3">
      <c r="B15" s="5" t="s">
        <v>80</v>
      </c>
      <c r="C15" s="5"/>
    </row>
    <row r="16" spans="2:25" x14ac:dyDescent="0.3">
      <c r="B16" s="5" t="s">
        <v>81</v>
      </c>
      <c r="C16" s="5"/>
    </row>
    <row r="17" spans="2:3" x14ac:dyDescent="0.3">
      <c r="B17" s="5" t="s">
        <v>82</v>
      </c>
      <c r="C17" s="5"/>
    </row>
    <row r="18" spans="2:3" x14ac:dyDescent="0.3">
      <c r="B18" s="5" t="s">
        <v>83</v>
      </c>
      <c r="C18" s="5"/>
    </row>
    <row r="19" spans="2:3" x14ac:dyDescent="0.3">
      <c r="B19" s="5" t="s">
        <v>84</v>
      </c>
      <c r="C19" s="5"/>
    </row>
    <row r="20" spans="2:3" x14ac:dyDescent="0.3">
      <c r="B20" s="5" t="s">
        <v>85</v>
      </c>
      <c r="C20" s="5"/>
    </row>
    <row r="21" spans="2:3" x14ac:dyDescent="0.3">
      <c r="B21" s="5" t="s">
        <v>86</v>
      </c>
      <c r="C21" s="5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22B54-CA94-4AE0-8CF1-1150011E88E5}">
  <sheetPr>
    <tabColor rgb="FF7030A0"/>
  </sheetPr>
  <dimension ref="B3:E17"/>
  <sheetViews>
    <sheetView zoomScale="160" zoomScaleNormal="160" workbookViewId="0">
      <selection activeCell="E12" sqref="E12"/>
    </sheetView>
  </sheetViews>
  <sheetFormatPr defaultRowHeight="14.4" x14ac:dyDescent="0.3"/>
  <cols>
    <col min="1" max="1" width="4.77734375" customWidth="1"/>
    <col min="2" max="2" width="15.44140625" customWidth="1"/>
    <col min="4" max="4" width="14.109375" customWidth="1"/>
    <col min="5" max="5" width="11.21875" bestFit="1" customWidth="1"/>
  </cols>
  <sheetData>
    <row r="3" spans="2:5" x14ac:dyDescent="0.3">
      <c r="B3" t="s">
        <v>36</v>
      </c>
      <c r="C3" t="s">
        <v>27</v>
      </c>
      <c r="E3" s="4" t="s">
        <v>37</v>
      </c>
    </row>
    <row r="4" spans="2:5" x14ac:dyDescent="0.3">
      <c r="B4" t="s">
        <v>38</v>
      </c>
      <c r="C4">
        <v>8095</v>
      </c>
    </row>
    <row r="5" spans="2:5" x14ac:dyDescent="0.3">
      <c r="B5" t="s">
        <v>39</v>
      </c>
      <c r="C5">
        <v>6795</v>
      </c>
    </row>
    <row r="6" spans="2:5" x14ac:dyDescent="0.3">
      <c r="B6" t="s">
        <v>40</v>
      </c>
      <c r="C6">
        <v>6995</v>
      </c>
    </row>
    <row r="7" spans="2:5" x14ac:dyDescent="0.3">
      <c r="B7" t="s">
        <v>41</v>
      </c>
      <c r="C7">
        <v>10395</v>
      </c>
    </row>
    <row r="8" spans="2:5" x14ac:dyDescent="0.3">
      <c r="B8" t="s">
        <v>42</v>
      </c>
      <c r="C8">
        <v>8795</v>
      </c>
    </row>
    <row r="9" spans="2:5" x14ac:dyDescent="0.3">
      <c r="B9" t="s">
        <v>43</v>
      </c>
      <c r="C9">
        <v>6595</v>
      </c>
    </row>
    <row r="10" spans="2:5" x14ac:dyDescent="0.3">
      <c r="B10" t="s">
        <v>44</v>
      </c>
      <c r="C10">
        <v>11295</v>
      </c>
    </row>
    <row r="15" spans="2:5" x14ac:dyDescent="0.3">
      <c r="B15" t="s">
        <v>45</v>
      </c>
      <c r="C15">
        <v>8395</v>
      </c>
    </row>
    <row r="16" spans="2:5" x14ac:dyDescent="0.3">
      <c r="B16" t="s">
        <v>46</v>
      </c>
      <c r="C16">
        <v>11595</v>
      </c>
    </row>
    <row r="17" spans="2:3" x14ac:dyDescent="0.3">
      <c r="B17" t="s">
        <v>47</v>
      </c>
      <c r="C17">
        <v>7795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A4DD3-5D31-479D-9F53-C981CC35EB42}">
  <sheetPr>
    <tabColor rgb="FF7030A0"/>
  </sheetPr>
  <dimension ref="C3:Q15"/>
  <sheetViews>
    <sheetView zoomScale="145" zoomScaleNormal="145" workbookViewId="0">
      <selection activeCell="H7" sqref="H7"/>
    </sheetView>
  </sheetViews>
  <sheetFormatPr defaultRowHeight="14.4" x14ac:dyDescent="0.3"/>
  <cols>
    <col min="4" max="4" width="10.44140625" customWidth="1"/>
    <col min="5" max="5" width="11.44140625" customWidth="1"/>
    <col min="8" max="8" width="9.109375" bestFit="1" customWidth="1"/>
    <col min="10" max="10" width="9.109375" bestFit="1" customWidth="1"/>
    <col min="12" max="12" width="4.21875" customWidth="1"/>
    <col min="14" max="14" width="11.21875" customWidth="1"/>
    <col min="17" max="17" width="9.6640625" customWidth="1"/>
  </cols>
  <sheetData>
    <row r="3" spans="3:17" x14ac:dyDescent="0.3">
      <c r="D3" s="13" t="s">
        <v>66</v>
      </c>
      <c r="E3" s="13" t="s">
        <v>67</v>
      </c>
      <c r="H3" s="13" t="s">
        <v>68</v>
      </c>
      <c r="J3" s="13" t="s">
        <v>69</v>
      </c>
      <c r="P3" t="s">
        <v>87</v>
      </c>
      <c r="Q3" t="s">
        <v>95</v>
      </c>
    </row>
    <row r="4" spans="3:17" x14ac:dyDescent="0.3">
      <c r="C4" s="4" t="s">
        <v>54</v>
      </c>
      <c r="D4" s="12">
        <v>392237</v>
      </c>
      <c r="E4" s="12">
        <v>471745</v>
      </c>
      <c r="H4" s="12">
        <v>764461</v>
      </c>
      <c r="J4" s="12">
        <v>852010</v>
      </c>
      <c r="P4" s="5" t="s">
        <v>72</v>
      </c>
      <c r="Q4" s="5" t="s">
        <v>96</v>
      </c>
    </row>
    <row r="5" spans="3:17" x14ac:dyDescent="0.3">
      <c r="C5" s="4" t="s">
        <v>55</v>
      </c>
      <c r="D5" s="12">
        <v>457769</v>
      </c>
      <c r="E5" s="12">
        <v>679312</v>
      </c>
      <c r="P5" s="5" t="s">
        <v>73</v>
      </c>
      <c r="Q5" s="5" t="s">
        <v>98</v>
      </c>
    </row>
    <row r="6" spans="3:17" x14ac:dyDescent="0.3">
      <c r="C6" s="4" t="s">
        <v>56</v>
      </c>
      <c r="D6" s="12">
        <v>209093</v>
      </c>
      <c r="E6" s="12">
        <v>494707</v>
      </c>
      <c r="H6" s="13" t="s">
        <v>70</v>
      </c>
      <c r="J6" s="13" t="s">
        <v>71</v>
      </c>
      <c r="P6" s="5" t="s">
        <v>74</v>
      </c>
      <c r="Q6" s="5" t="s">
        <v>97</v>
      </c>
    </row>
    <row r="7" spans="3:17" x14ac:dyDescent="0.3">
      <c r="C7" s="4" t="s">
        <v>57</v>
      </c>
      <c r="D7" s="12">
        <v>251050</v>
      </c>
      <c r="E7" s="12">
        <v>631490</v>
      </c>
      <c r="H7" s="12">
        <v>1316121</v>
      </c>
      <c r="J7" s="12">
        <v>1520155</v>
      </c>
      <c r="P7" s="5" t="s">
        <v>75</v>
      </c>
      <c r="Q7" s="5" t="s">
        <v>96</v>
      </c>
    </row>
    <row r="8" spans="3:17" x14ac:dyDescent="0.3">
      <c r="C8" s="4" t="s">
        <v>58</v>
      </c>
      <c r="D8" s="12">
        <v>405203</v>
      </c>
      <c r="E8" s="12">
        <v>265700</v>
      </c>
      <c r="P8" s="5" t="s">
        <v>76</v>
      </c>
      <c r="Q8" s="5" t="s">
        <v>97</v>
      </c>
    </row>
    <row r="9" spans="3:17" x14ac:dyDescent="0.3">
      <c r="C9" s="4" t="s">
        <v>59</v>
      </c>
      <c r="D9" s="12">
        <v>256430</v>
      </c>
      <c r="E9" s="12">
        <v>397517</v>
      </c>
      <c r="P9" s="5" t="s">
        <v>78</v>
      </c>
      <c r="Q9" s="5" t="s">
        <v>98</v>
      </c>
    </row>
    <row r="10" spans="3:17" x14ac:dyDescent="0.3">
      <c r="C10" s="4" t="s">
        <v>60</v>
      </c>
      <c r="D10" s="12">
        <v>355928</v>
      </c>
      <c r="E10" s="12">
        <v>533578</v>
      </c>
      <c r="P10" s="5" t="s">
        <v>79</v>
      </c>
      <c r="Q10" s="5" t="s">
        <v>96</v>
      </c>
    </row>
    <row r="11" spans="3:17" x14ac:dyDescent="0.3">
      <c r="C11" s="4" t="s">
        <v>61</v>
      </c>
      <c r="D11" s="12">
        <v>420881</v>
      </c>
      <c r="E11" s="12">
        <v>368579</v>
      </c>
      <c r="P11" s="5" t="s">
        <v>80</v>
      </c>
      <c r="Q11" s="5" t="s">
        <v>97</v>
      </c>
    </row>
    <row r="12" spans="3:17" x14ac:dyDescent="0.3">
      <c r="C12" s="4" t="s">
        <v>62</v>
      </c>
      <c r="D12" s="12">
        <v>212670</v>
      </c>
      <c r="E12" s="12">
        <v>577670</v>
      </c>
      <c r="P12" s="5" t="s">
        <v>81</v>
      </c>
      <c r="Q12" s="5" t="s">
        <v>96</v>
      </c>
    </row>
    <row r="13" spans="3:17" x14ac:dyDescent="0.3">
      <c r="C13" s="4" t="s">
        <v>63</v>
      </c>
      <c r="D13" s="12">
        <v>491912</v>
      </c>
      <c r="E13" s="12">
        <v>595790</v>
      </c>
      <c r="P13" s="5" t="s">
        <v>83</v>
      </c>
      <c r="Q13" s="5" t="s">
        <v>98</v>
      </c>
    </row>
    <row r="14" spans="3:17" x14ac:dyDescent="0.3">
      <c r="C14" s="4" t="s">
        <v>64</v>
      </c>
      <c r="D14" s="12">
        <v>642480</v>
      </c>
      <c r="E14" s="12">
        <v>634416</v>
      </c>
      <c r="P14" s="5" t="s">
        <v>84</v>
      </c>
      <c r="Q14" s="5" t="s">
        <v>97</v>
      </c>
    </row>
    <row r="15" spans="3:17" x14ac:dyDescent="0.3">
      <c r="C15" s="4" t="s">
        <v>65</v>
      </c>
      <c r="D15" s="12">
        <v>203626</v>
      </c>
      <c r="E15" s="12">
        <v>315751</v>
      </c>
      <c r="P15" s="15" t="s">
        <v>86</v>
      </c>
      <c r="Q15" s="15" t="s">
        <v>98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Fakta</vt:lpstr>
      <vt:lpstr>Tabeller</vt:lpstr>
      <vt:lpstr>Tabell beräkning</vt:lpstr>
      <vt:lpstr>Valbar lista</vt:lpstr>
      <vt:lpstr>Definierade namn</vt:lpstr>
      <vt:lpstr>Formeloptimering</vt:lpstr>
      <vt:lpstr>Felhantering</vt:lpstr>
      <vt:lpstr>Egna listor</vt:lpstr>
      <vt:lpstr>Datablad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2026-04-28T13:02:08Z</dcterms:created>
  <dcterms:modified xsi:type="dcterms:W3CDTF">2026-05-25T05:41:24Z</dcterms:modified>
</cp:coreProperties>
</file>